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<sst xmlns="http://schemas.openxmlformats.org/spreadsheetml/2006/main" count="105" uniqueCount="82">
  <si>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</si>
  <si>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</si>
  <si>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</si>
  <si>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</si>
  <si>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</si>
  <si>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</si>
  <si>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</si>
  <si>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</si>
  <si>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</si>
  <si>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</si>
  <si>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</si>
  <si>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</si>
  <si>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</si>
  <si>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</si>
  <si>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</si>
  <si>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</si>
  <si>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</si>
  <si>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</si>
  <si>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</si>
  <si>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</si>
  <si>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</si>
  <si>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</si>
  <si>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</si>
  <si>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</si>
  <si>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</si>
  <si>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</si>
  <si>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</si>
  <si>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</si>
  <si>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</si>
  <si>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</si>
  <si>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</si>
  <si>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</si>
  <si>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</si>
  <si>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</si>
  <si>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</si>
  <si>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</si>
  <si>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</si>
  <si>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</si>
  <si>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</si>
  <si>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</si>
  <si>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шаров. фланц. Danfoss Jip-FF Ру40 065N0315 Ду32</t>
  </si>
  <si>
    <t>шт</t>
  </si>
  <si>
    <t>Кран шаров. фланц. Danfoss Jip-FF Ру40 065N0320 Ду40</t>
  </si>
  <si>
    <t>Кран шаров. фланц. Danfoss Jip-FF Ру40 065N0325 Ду50</t>
  </si>
  <si>
    <t>Кран шаров. запорный КШ-11с67п Ду 80 (80/76), Ру 16, фланцевый, полнопроходной</t>
  </si>
  <si>
    <t>Кран шаров. запорный Ру10 КШ-11с67п Ду100/98 фланцевый</t>
  </si>
  <si>
    <t>Кран шаров. запорный Ру16 КШ-11с67п Ду150/146, фланцевый</t>
  </si>
  <si>
    <t>Кран шаров.  фланцевый Ру16 11с67п Ду250/248 (полнопроходной), с редуктором</t>
  </si>
  <si>
    <t>Кран шаров. фланц. Ру16 11с67п  Ду200/198, с приводным редуктором, нерж.шар, L - 330</t>
  </si>
  <si>
    <t>Кран шаров.фланц. Ру16 BALLOMAX КШТ 61.103.100 с комп.отв.фланцев и креп.</t>
  </si>
  <si>
    <t>комплект</t>
  </si>
  <si>
    <t>Кран шаров. BALLOMAX КШТ 61.103.150 с отв.фланцами и крепежом, с черв.приводом</t>
  </si>
  <si>
    <t>Кран шаров. BALLOMAX КШТ 64.103.050 с отв.фланцами и крепежом (60.103.050)</t>
  </si>
  <si>
    <t>Кран шаров. BALLOMAX Ру16 КШТ 60.003.150 Ду150</t>
  </si>
  <si>
    <t>Кран шаров. стальной цельносварной фланцевый Ру16 11с33п  Ду65/50 (вода, пар)</t>
  </si>
  <si>
    <t>Кран шаров. Hogfors Ру2,5МПа  34000TR-N Ду250  с руч.редукт., с отв.флан., прокладками и компл.креп.</t>
  </si>
  <si>
    <t>Кран шаров. Hogfors Ру2,5МПа  34000TR-N Ду300 Ру25 полнопрох. с рук.</t>
  </si>
  <si>
    <t>Кран шаров. Hogfors Ру2,5МПа  34000TR-N Ду350 Ру25 полнопрох. с рук.</t>
  </si>
  <si>
    <t>Кран шаров. Hogfors Ру25 34000-TR-N Ду15</t>
  </si>
  <si>
    <t>Кран шаров. 34000TR Ду25 сталь, сварка-сварка</t>
  </si>
  <si>
    <t>Кран шаров. Hogfors Ру25 34000-TR-N Ду50</t>
  </si>
  <si>
    <t>Кран шаров. Hogfors 34000TR Ду50, сталь, сварка-сварка</t>
  </si>
  <si>
    <t>Кран шаров. 34500TR Ду50, сталь, фланец-фланец</t>
  </si>
  <si>
    <t>Кран шаров. Hogfors Ру25 34000-TR-N Ду80</t>
  </si>
  <si>
    <t>Кран шаров. 34500TR Ду100, сталь, фланец-фланец</t>
  </si>
  <si>
    <t>Кран шаров. 34500TR Ду150, сталь, фланец-фланец</t>
  </si>
  <si>
    <t>Кран шаров. 34000TR Ду150, сталь, сварка-сварка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</si>
  <si>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</si>
  <si>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</si>
  <si>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</si>
  <si>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</si>
  <si>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</si>
  <si>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</si>
  <si>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</si>
  <si>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</si>
  <si>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</si>
  <si>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</si>
  <si>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</si>
  <si>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</si>
  <si>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</si>
  <si>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</si>
  <si>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52 от 03.10.2013 предлагаем поставку Кранов шаровых стальных: Лот №2 - Краны шаровые стальные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</si>
</sst>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80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81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</v>
      </c>
      <c r="E35" s="7"/>
      <c r="F35" s="7"/>
      <c r="G35" s="11">
        <v>0</v>
      </c>
      <c r="H35" s="20">
        <f t="shared" ref="H35:H59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4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11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6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2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3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6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6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50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50</v>
      </c>
      <c r="D44" s="6">
        <v>3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52</v>
      </c>
      <c r="C45" s="7" t="s">
        <v>50</v>
      </c>
      <c r="D45" s="6">
        <v>4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53</v>
      </c>
      <c r="C46" s="7" t="s">
        <v>41</v>
      </c>
      <c r="D46" s="6">
        <v>6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54</v>
      </c>
      <c r="C47" s="7" t="s">
        <v>41</v>
      </c>
      <c r="D47" s="6">
        <v>2</v>
      </c>
      <c r="E47" s="7"/>
      <c r="F47" s="7"/>
      <c r="G47" s="11">
        <v>0</v>
      </c>
      <c r="H47" s="20">
        <f t="shared" si="0"/>
        <v>0</v>
      </c>
    </row>
    <row r="48" spans="1:8" s="4" customFormat="1" ht="34.5" x14ac:dyDescent="0.25">
      <c r="A48" s="24">
        <v>14</v>
      </c>
      <c r="B48" s="7" t="s">
        <v>55</v>
      </c>
      <c r="C48" s="7" t="s">
        <v>50</v>
      </c>
      <c r="D48" s="6">
        <v>6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56</v>
      </c>
      <c r="C49" s="7" t="s">
        <v>41</v>
      </c>
      <c r="D49" s="6">
        <v>3</v>
      </c>
      <c r="E49" s="7"/>
      <c r="F49" s="7"/>
      <c r="G49" s="11">
        <v>0</v>
      </c>
      <c r="H49" s="20">
        <f t="shared" si="0"/>
        <v>0</v>
      </c>
    </row>
    <row r="50" spans="1:8" s="4" customFormat="1" ht="23.25" x14ac:dyDescent="0.25">
      <c r="A50" s="24">
        <v>16</v>
      </c>
      <c r="B50" s="7" t="s">
        <v>57</v>
      </c>
      <c r="C50" s="7" t="s">
        <v>41</v>
      </c>
      <c r="D50" s="6">
        <v>1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58</v>
      </c>
      <c r="C51" s="7" t="s">
        <v>50</v>
      </c>
      <c r="D51" s="6">
        <v>12</v>
      </c>
      <c r="E51" s="7"/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59</v>
      </c>
      <c r="C52" s="7" t="s">
        <v>41</v>
      </c>
      <c r="D52" s="6">
        <v>3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60</v>
      </c>
      <c r="C53" s="7" t="s">
        <v>41</v>
      </c>
      <c r="D53" s="6">
        <v>12</v>
      </c>
      <c r="E53" s="7"/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61</v>
      </c>
      <c r="C54" s="7" t="s">
        <v>41</v>
      </c>
      <c r="D54" s="6">
        <v>3</v>
      </c>
      <c r="E54" s="7"/>
      <c r="F54" s="7"/>
      <c r="G54" s="11">
        <v>0</v>
      </c>
      <c r="H54" s="20">
        <f t="shared" si="0"/>
        <v>0</v>
      </c>
    </row>
    <row r="55" spans="1:8" s="4" customFormat="1" ht="23.25" x14ac:dyDescent="0.25">
      <c r="A55" s="24">
        <v>21</v>
      </c>
      <c r="B55" s="7" t="s">
        <v>62</v>
      </c>
      <c r="C55" s="7" t="s">
        <v>41</v>
      </c>
      <c r="D55" s="6">
        <v>3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63</v>
      </c>
      <c r="C56" s="7" t="s">
        <v>41</v>
      </c>
      <c r="D56" s="6">
        <v>2</v>
      </c>
      <c r="E56" s="7"/>
      <c r="F56" s="7"/>
      <c r="G56" s="11">
        <v>0</v>
      </c>
      <c r="H56" s="20">
        <f t="shared" si="0"/>
        <v>0</v>
      </c>
    </row>
    <row r="57" spans="1:8" s="4" customFormat="1" ht="23.25" x14ac:dyDescent="0.25">
      <c r="A57" s="24">
        <v>23</v>
      </c>
      <c r="B57" s="7" t="s">
        <v>64</v>
      </c>
      <c r="C57" s="7" t="s">
        <v>41</v>
      </c>
      <c r="D57" s="6">
        <v>3</v>
      </c>
      <c r="E57" s="7"/>
      <c r="F57" s="7"/>
      <c r="G57" s="11">
        <v>0</v>
      </c>
      <c r="H57" s="20">
        <f t="shared" si="0"/>
        <v>0</v>
      </c>
    </row>
    <row r="58" spans="1:8" s="4" customFormat="1" ht="23.25" x14ac:dyDescent="0.25">
      <c r="A58" s="24">
        <v>24</v>
      </c>
      <c r="B58" s="7" t="s">
        <v>65</v>
      </c>
      <c r="C58" s="7" t="s">
        <v>41</v>
      </c>
      <c r="D58" s="6">
        <v>3</v>
      </c>
      <c r="E58" s="7"/>
      <c r="F58" s="7"/>
      <c r="G58" s="11">
        <v>0</v>
      </c>
      <c r="H58" s="20">
        <f t="shared" si="0"/>
        <v>0</v>
      </c>
    </row>
    <row r="59" spans="1:8" s="4" customFormat="1" ht="23.25" x14ac:dyDescent="0.25">
      <c r="A59" s="24">
        <v>25</v>
      </c>
      <c r="B59" s="7" t="s">
        <v>66</v>
      </c>
      <c r="C59" s="7" t="s">
        <v>41</v>
      </c>
      <c r="D59" s="6">
        <v>3</v>
      </c>
      <c r="E59" s="7"/>
      <c r="F59" s="7"/>
      <c r="G59" s="11">
        <v>0</v>
      </c>
      <c r="H59" s="20">
        <f t="shared" si="0"/>
        <v>0</v>
      </c>
    </row>
    <row r="60" spans="1:8" x14ac:dyDescent="0.25">
      <c r="A60" s="28"/>
      <c r="B60" s="1" t="s">
        <v>67</v>
      </c>
      <c r="C60" s="2"/>
      <c r="D60" s="3" t="s">
        <v>68</v>
      </c>
      <c r="E60" s="2"/>
      <c r="F60" s="2"/>
      <c r="G60" s="2"/>
      <c r="H60" s="21">
        <f>SUM(H34:H59)</f>
        <v>0</v>
      </c>
    </row>
    <row r="61" spans="1:8" x14ac:dyDescent="0.25">
      <c r="A61" s="28"/>
      <c r="B61" s="1" t="s">
        <v>69</v>
      </c>
      <c r="C61" s="2"/>
      <c r="D61" s="2"/>
      <c r="E61" s="2"/>
      <c r="F61" s="2"/>
      <c r="G61" s="2"/>
      <c r="H61" s="21">
        <f>H60*0.18</f>
        <v>0</v>
      </c>
    </row>
    <row r="62" spans="1:8" ht="15.75" thickBot="1" x14ac:dyDescent="0.3">
      <c r="A62" s="29"/>
      <c r="B62" s="15" t="s">
        <v>70</v>
      </c>
      <c r="C62" s="14"/>
      <c r="D62" s="14"/>
      <c r="E62" s="14"/>
      <c r="F62" s="14"/>
      <c r="G62" s="14"/>
      <c r="H62" s="22">
        <f>SUM(H60:H61)</f>
        <v>0</v>
      </c>
    </row>
    <row r="63" spans="1:8" ht="39.950000000000003" customHeight="1" x14ac:dyDescent="0.25">
      <c r="B63" s="37" t="s">
        <v>71</v>
      </c>
      <c r="C63" s="38"/>
      <c r="D63" s="38"/>
      <c r="E63" s="38"/>
      <c r="F63" s="38"/>
      <c r="G63" s="38"/>
      <c r="H63" s="38"/>
    </row>
    <row r="64" spans="1:8" ht="20.100000000000001" customHeight="1" x14ac:dyDescent="0.25">
      <c r="B64" s="39" t="s">
        <v>72</v>
      </c>
      <c r="C64" s="40"/>
      <c r="D64" s="40"/>
      <c r="E64" s="40"/>
      <c r="F64" s="40"/>
      <c r="G64" s="40"/>
      <c r="H64" s="40"/>
    </row>
    <row r="65" spans="2:8" x14ac:dyDescent="0.25">
      <c r="B65" s="41" t="s">
        <v>73</v>
      </c>
      <c r="C65" s="31"/>
      <c r="D65" s="31"/>
      <c r="E65" s="31"/>
      <c r="F65" s="31"/>
      <c r="G65" s="31"/>
      <c r="H65" s="31"/>
    </row>
    <row r="66" spans="2:8" x14ac:dyDescent="0.25">
      <c r="B66" s="30" t="s">
        <v>74</v>
      </c>
      <c r="C66" s="31"/>
      <c r="D66" s="31"/>
      <c r="E66" s="31"/>
      <c r="F66" s="31"/>
      <c r="G66" s="31"/>
      <c r="H66" s="31"/>
    </row>
    <row r="67" spans="2:8" x14ac:dyDescent="0.25">
      <c r="B67" s="30" t="s">
        <v>75</v>
      </c>
      <c r="C67" s="31"/>
      <c r="D67" s="31"/>
      <c r="E67" s="31"/>
      <c r="F67" s="31"/>
      <c r="G67" s="31"/>
      <c r="H67" s="31"/>
    </row>
    <row r="69" spans="2:8" s="4" customFormat="1" x14ac:dyDescent="0.25">
      <c r="B69" s="12" t="s">
        <v>76</v>
      </c>
      <c r="D69" s="12" t="s">
        <v>77</v>
      </c>
      <c r="H69" s="12" t="s">
        <v>78</v>
      </c>
    </row>
    <row r="71" spans="2:8" x14ac:dyDescent="0.25">
      <c r="B71" s="13" t="s">
        <v>79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7:H67"/>
    <mergeCell ref="C33:E33"/>
    <mergeCell ref="F33:H33"/>
    <mergeCell ref="B63:H63"/>
    <mergeCell ref="B64:H64"/>
    <mergeCell ref="B65:H65"/>
    <mergeCell ref="B66:H6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2013-10-03T06:17:00Z</dcterms:created>
  <dcterms:modified xsi:type="dcterms:W3CDTF">2013-10-03T08:54:18Z</dcterms:modified>
</cp:coreProperties>
</file>